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servicepunt71.sharepoint.com/sites/msteams_ca0efc-Sleutelpas/Gedeelde documenten/Sleutelpas/Aanbestedingsdocumenten/Nota's van Inlichtingen/Nota van Inlichtingen 1 d.d. 03-12-2024/"/>
    </mc:Choice>
  </mc:AlternateContent>
  <xr:revisionPtr revIDLastSave="921" documentId="11_95AB01A095E7BF260C7641654DB45CBF27ED40E8" xr6:coauthVersionLast="47" xr6:coauthVersionMax="47" xr10:uidLastSave="{D1AD5AE1-4430-493D-8BBD-4D2A3778FEA6}"/>
  <bookViews>
    <workbookView xWindow="28680" yWindow="-120" windowWidth="29040" windowHeight="176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E20" i="1"/>
  <c r="F20" i="1"/>
  <c r="G20" i="1"/>
  <c r="D20" i="1"/>
  <c r="F25" i="1"/>
  <c r="F24" i="1"/>
  <c r="E35" i="1"/>
  <c r="F8" i="1" l="1"/>
  <c r="F15" i="1"/>
  <c r="F35" i="1"/>
  <c r="F29" i="1"/>
  <c r="E26" i="1"/>
  <c r="F26" i="1" l="1"/>
  <c r="F14" i="1"/>
  <c r="F13" i="1"/>
  <c r="F7" i="1"/>
  <c r="F6" i="1"/>
  <c r="G21" i="1" l="1"/>
  <c r="F9" i="1"/>
  <c r="D39" i="1" s="1"/>
  <c r="F32" i="1"/>
  <c r="F36" i="1" s="1"/>
  <c r="D41" i="1" l="1"/>
  <c r="D42" i="1" s="1"/>
</calcChain>
</file>

<file path=xl/sharedStrings.xml><?xml version="1.0" encoding="utf-8"?>
<sst xmlns="http://schemas.openxmlformats.org/spreadsheetml/2006/main" count="59" uniqueCount="49">
  <si>
    <t>KOSTEN (€)</t>
  </si>
  <si>
    <t>(SUB)TOTAAL EENMALIGE KOSTEN</t>
  </si>
  <si>
    <t>Rechtsgeldige ondertekening Inschrijver</t>
  </si>
  <si>
    <t>Datum:</t>
  </si>
  <si>
    <t>Naam:</t>
  </si>
  <si>
    <t>Functie:</t>
  </si>
  <si>
    <t>Organisatie:</t>
  </si>
  <si>
    <t>Handtekening:</t>
  </si>
  <si>
    <t>KOSTEN PER PAS (€)</t>
  </si>
  <si>
    <t>KOSTEN PER AANBIEDER (€)</t>
  </si>
  <si>
    <t>Configuratie (instellen) van aanbieders voor de Sleutelpas (toevoegen van aanbieders in het systeem).</t>
  </si>
  <si>
    <t>(SUB)TOTAAL VARIABELE KOSTEN</t>
  </si>
  <si>
    <t>KOSTEN PER TOETS (€)</t>
  </si>
  <si>
    <t>Verzorgen betalingen via derdenrekening en financiële afhandeling met transactiedatabase.</t>
  </si>
  <si>
    <t>(SUB)TOTAAL JAARLIJKSE KOSTEN</t>
  </si>
  <si>
    <t>NR.</t>
  </si>
  <si>
    <t>EENMALIGE KOSTEN</t>
  </si>
  <si>
    <t>JAARLIJKSE KOSTEN</t>
  </si>
  <si>
    <t>VARIABELE KOSTEN</t>
  </si>
  <si>
    <t>PERIODE (EEMALIG)</t>
  </si>
  <si>
    <t>PERIODE (MAANDEN)</t>
  </si>
  <si>
    <t>TOTAAL</t>
  </si>
  <si>
    <t>AANTAL (FICTIEF)</t>
  </si>
  <si>
    <t xml:space="preserve">Verzorgen van aanbodmanagement o.b.v. een gemiddeld aantal aanbieders. </t>
  </si>
  <si>
    <r>
      <t xml:space="preserve">Aanvraag, levering </t>
    </r>
    <r>
      <rPr>
        <sz val="11"/>
        <color rgb="FFFF0000"/>
        <rFont val="Aptos Narrow"/>
        <family val="2"/>
        <scheme val="minor"/>
      </rPr>
      <t>(incl. verzending)</t>
    </r>
    <r>
      <rPr>
        <sz val="11"/>
        <color theme="1"/>
        <rFont val="Aptos Narrow"/>
        <family val="2"/>
        <scheme val="minor"/>
      </rPr>
      <t xml:space="preserve"> en vormgeving van een nieuwe fysieke pas, gebaseerd op een fictief percentage van 20% o.b.v. 40.000 passen.</t>
    </r>
  </si>
  <si>
    <t xml:space="preserve">Uitvoeren van de inkomens- en vermogenstoets (inclusief gebruik data deler app) om vast te stellen of inwoners voldoen aan de criteria. </t>
  </si>
  <si>
    <r>
      <t xml:space="preserve">KOSTEN PER AANBIEDER </t>
    </r>
    <r>
      <rPr>
        <b/>
        <sz val="11"/>
        <color rgb="FFFF0000"/>
        <rFont val="Aptos Narrow"/>
        <family val="2"/>
        <scheme val="minor"/>
      </rPr>
      <t>PER JAAR</t>
    </r>
    <r>
      <rPr>
        <b/>
        <sz val="11"/>
        <color theme="1"/>
        <rFont val="Aptos Narrow"/>
        <family val="2"/>
        <scheme val="minor"/>
      </rPr>
      <t xml:space="preserve"> (€)</t>
    </r>
  </si>
  <si>
    <r>
      <t xml:space="preserve">AANTAL (FICTIEF) </t>
    </r>
    <r>
      <rPr>
        <b/>
        <sz val="11"/>
        <color rgb="FFFF0000"/>
        <rFont val="Aptos Narrow"/>
        <family val="2"/>
        <scheme val="minor"/>
      </rPr>
      <t>PER 4 JAAR</t>
    </r>
  </si>
  <si>
    <t>Inrichting betaalsysteem</t>
  </si>
  <si>
    <r>
      <t xml:space="preserve">KOSTEN </t>
    </r>
    <r>
      <rPr>
        <b/>
        <sz val="11"/>
        <color rgb="FFFF0000"/>
        <rFont val="Aptos Narrow"/>
        <family val="2"/>
        <scheme val="minor"/>
      </rPr>
      <t>PER MAAND (€)</t>
    </r>
  </si>
  <si>
    <t>Aanvullende marketing en communicatie conform marketing- en communicatieplan Inschrijver.</t>
  </si>
  <si>
    <t xml:space="preserve">TOTAALPRIJS </t>
  </si>
  <si>
    <r>
      <t xml:space="preserve">Deze prijs zal beoordeeld worden en vergeleken worden met die van de andere Inschrijvers.
</t>
    </r>
    <r>
      <rPr>
        <sz val="11"/>
        <color rgb="FFFF0000"/>
        <rFont val="Aptos Narrow"/>
        <family val="2"/>
        <scheme val="minor"/>
      </rPr>
      <t>Let op: ingediende inschrijvingen met een inschrijfprijs buiten de vastgestelde bandbreedte van minimaal €1.600.000 en maximaal €2.500.000 worden terzijde gelegd.</t>
    </r>
  </si>
  <si>
    <t>Bij het indienen van onderstaande prijzen gaat u uit van onze eisen en hetgeen u aanbiedt in de subgunningscriteria. Dit betreft een all-in tarief en omvat dus de volledige dienst. 
Er kunnen dus geen extra of meerkosten in rekening worden gebracht. Inschrijver dient de geelgekleurde cellen (verplichte cellen) in kolom D te voorzien van een prijs, conform omschrijving in kolom C.</t>
  </si>
  <si>
    <t>Ontwikkeling, implementatie en inrichting portaal gebruikersgroepen Sleutelpas website.</t>
  </si>
  <si>
    <t>Ontwikkeling, implementatie en inrichting portaal gebruikersgroepen Sleutelpas app.</t>
  </si>
  <si>
    <t>Beheer, onderhoud, hosting, portaal, SLA etc. Sleutelpas website.</t>
  </si>
  <si>
    <t>Beheer, onderhoud, hosting, portaal, SLA etc. Sleutelpas app.</t>
  </si>
  <si>
    <t>Aanvraag en aanmaken digitale omgeving aanbieders, partners, gemeentelijke medewerkers</t>
  </si>
  <si>
    <t>Aanvraag en aanmaken digitale pas Sleutelpashouders, gebaseerd op een fictief percentage van 80% o.b.v. 40.000 passen.</t>
  </si>
  <si>
    <t>Let op: de Aanbestedende dienst hanteert een plafondprijs van 
€ 150.000 voor de eenmalige kosten (zie cel D36). 
Inschrijvingen met een inschrijfprijs (cel D36) die deze vastgestelde plafondprijs van € 150.000 overschrijden, worden terzijde gelegd.</t>
  </si>
  <si>
    <r>
      <t xml:space="preserve">KOSTEN </t>
    </r>
    <r>
      <rPr>
        <b/>
        <sz val="11"/>
        <color rgb="FFFF0000"/>
        <rFont val="Aptos Narrow"/>
        <family val="2"/>
        <scheme val="minor"/>
      </rPr>
      <t>JAAR 1 - PER JAAR (€)</t>
    </r>
  </si>
  <si>
    <r>
      <t xml:space="preserve">KOSTEN </t>
    </r>
    <r>
      <rPr>
        <b/>
        <sz val="11"/>
        <color rgb="FFFF0000"/>
        <rFont val="Aptos Narrow"/>
        <family val="2"/>
        <scheme val="minor"/>
      </rPr>
      <t>JAAR 2 - PER JAAR (€)</t>
    </r>
  </si>
  <si>
    <r>
      <t xml:space="preserve">KOSTEN </t>
    </r>
    <r>
      <rPr>
        <b/>
        <sz val="11"/>
        <color rgb="FFFF0000"/>
        <rFont val="Aptos Narrow"/>
        <family val="2"/>
        <scheme val="minor"/>
      </rPr>
      <t>JAAR 3 - PER JAAR (€)</t>
    </r>
  </si>
  <si>
    <r>
      <t xml:space="preserve">KOSTEN </t>
    </r>
    <r>
      <rPr>
        <b/>
        <sz val="11"/>
        <color rgb="FFFF0000"/>
        <rFont val="Aptos Narrow"/>
        <family val="2"/>
        <scheme val="minor"/>
      </rPr>
      <t>JAAR 4 - PER JAAR (€)</t>
    </r>
  </si>
  <si>
    <t>(SUB)TOTAAL KOSTEN PER JAAR</t>
  </si>
  <si>
    <r>
      <t>Vraag-, klacht-</t>
    </r>
    <r>
      <rPr>
        <sz val="11"/>
        <color rgb="FFFF0000"/>
        <rFont val="Aptos Narrow"/>
        <family val="2"/>
        <scheme val="minor"/>
      </rPr>
      <t xml:space="preserve"> en bezwaar</t>
    </r>
    <r>
      <rPr>
        <sz val="11"/>
        <color theme="1"/>
        <rFont val="Aptos Narrow"/>
        <family val="2"/>
        <scheme val="minor"/>
      </rPr>
      <t xml:space="preserve">afhandeling. </t>
    </r>
  </si>
  <si>
    <t>(SUB)TOTAAL JAARLIJKSE KOSTEN O.B.V. 4 JAAR</t>
  </si>
  <si>
    <t>Bijlage 3. Prijzenblad gewijzigd n.a.v. NVI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</si>
</sst>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2" fontId="0" fillId="0" borderId="0" xfId="0" applyNumberFormat="1"/>
    <xf numFmtId="0" fontId="2" fillId="0" borderId="5" xfId="0" applyFont="1" applyBorder="1"/>
    <xf numFmtId="0" fontId="0" fillId="0" borderId="5" xfId="0" applyBorder="1"/>
    <xf numFmtId="1" fontId="0" fillId="0" borderId="5" xfId="0" applyNumberFormat="1" applyBorder="1"/>
    <xf numFmtId="0" fontId="3" fillId="0" borderId="0" xfId="0" applyFont="1"/>
    <xf numFmtId="164" fontId="3" fillId="0" borderId="0" xfId="0" applyNumberFormat="1" applyFont="1"/>
    <xf numFmtId="2" fontId="3" fillId="0" borderId="0" xfId="0" applyNumberFormat="1" applyFont="1"/>
    <xf numFmtId="0" fontId="0" fillId="0" borderId="0" xfId="0" applyBorder="1"/>
    <xf numFmtId="1" fontId="0" fillId="0" borderId="0" xfId="0" applyNumberFormat="1" applyBorder="1"/>
    <xf numFmtId="164" fontId="0" fillId="0" borderId="0" xfId="0" applyNumberFormat="1" applyBorder="1"/>
    <xf numFmtId="0" fontId="0" fillId="2" borderId="9" xfId="0" applyFill="1" applyBorder="1"/>
    <xf numFmtId="0" fontId="0" fillId="2" borderId="10" xfId="0" applyFill="1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0" borderId="9" xfId="0" applyFont="1" applyBorder="1" applyAlignment="1">
      <alignment horizontal="left"/>
    </xf>
    <xf numFmtId="0" fontId="2" fillId="0" borderId="13" xfId="0" applyFont="1" applyBorder="1"/>
    <xf numFmtId="2" fontId="2" fillId="0" borderId="13" xfId="0" applyNumberFormat="1" applyFont="1" applyBorder="1"/>
    <xf numFmtId="0" fontId="2" fillId="0" borderId="10" xfId="0" applyFont="1" applyBorder="1"/>
    <xf numFmtId="0" fontId="0" fillId="0" borderId="14" xfId="0" applyBorder="1" applyAlignment="1">
      <alignment horizontal="left"/>
    </xf>
    <xf numFmtId="164" fontId="0" fillId="0" borderId="6" xfId="0" applyNumberFormat="1" applyBorder="1"/>
    <xf numFmtId="0" fontId="0" fillId="2" borderId="15" xfId="0" applyFill="1" applyBorder="1" applyAlignment="1">
      <alignment horizontal="left"/>
    </xf>
    <xf numFmtId="0" fontId="0" fillId="0" borderId="11" xfId="0" applyBorder="1" applyAlignment="1">
      <alignment horizontal="left"/>
    </xf>
    <xf numFmtId="164" fontId="0" fillId="0" borderId="12" xfId="0" applyNumberFormat="1" applyBorder="1"/>
    <xf numFmtId="0" fontId="2" fillId="0" borderId="6" xfId="0" applyFont="1" applyBorder="1"/>
    <xf numFmtId="164" fontId="0" fillId="0" borderId="5" xfId="0" applyNumberFormat="1" applyFill="1" applyBorder="1"/>
    <xf numFmtId="0" fontId="0" fillId="3" borderId="9" xfId="0" applyFill="1" applyBorder="1"/>
    <xf numFmtId="164" fontId="0" fillId="3" borderId="10" xfId="0" applyNumberFormat="1" applyFill="1" applyBorder="1"/>
    <xf numFmtId="0" fontId="0" fillId="3" borderId="14" xfId="0" applyFill="1" applyBorder="1"/>
    <xf numFmtId="164" fontId="0" fillId="3" borderId="6" xfId="0" applyNumberFormat="1" applyFill="1" applyBorder="1"/>
    <xf numFmtId="0" fontId="0" fillId="3" borderId="15" xfId="0" applyFill="1" applyBorder="1"/>
    <xf numFmtId="164" fontId="0" fillId="3" borderId="8" xfId="0" applyNumberFormat="1" applyFill="1" applyBorder="1"/>
    <xf numFmtId="0" fontId="2" fillId="4" borderId="16" xfId="0" applyFont="1" applyFill="1" applyBorder="1"/>
    <xf numFmtId="164" fontId="0" fillId="4" borderId="17" xfId="0" applyNumberFormat="1" applyFill="1" applyBorder="1"/>
    <xf numFmtId="0" fontId="0" fillId="0" borderId="18" xfId="0" applyBorder="1" applyAlignment="1">
      <alignment horizontal="left"/>
    </xf>
    <xf numFmtId="0" fontId="0" fillId="0" borderId="19" xfId="0" applyBorder="1"/>
    <xf numFmtId="164" fontId="0" fillId="0" borderId="19" xfId="0" applyNumberFormat="1" applyFill="1" applyBorder="1"/>
    <xf numFmtId="1" fontId="0" fillId="0" borderId="19" xfId="0" applyNumberFormat="1" applyBorder="1"/>
    <xf numFmtId="1" fontId="0" fillId="0" borderId="5" xfId="0" applyNumberFormat="1" applyFill="1" applyBorder="1"/>
    <xf numFmtId="164" fontId="0" fillId="0" borderId="6" xfId="0" applyNumberFormat="1" applyFill="1" applyBorder="1"/>
    <xf numFmtId="0" fontId="0" fillId="0" borderId="20" xfId="0" applyFont="1" applyBorder="1"/>
    <xf numFmtId="0" fontId="0" fillId="0" borderId="4" xfId="0" applyBorder="1"/>
    <xf numFmtId="2" fontId="0" fillId="0" borderId="0" xfId="0" applyNumberFormat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0" fillId="5" borderId="20" xfId="0" applyNumberFormat="1" applyFill="1" applyBorder="1"/>
    <xf numFmtId="164" fontId="0" fillId="5" borderId="21" xfId="0" applyNumberFormat="1" applyFill="1" applyBorder="1"/>
    <xf numFmtId="0" fontId="2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5" borderId="26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9" xfId="0" applyFont="1" applyBorder="1"/>
    <xf numFmtId="0" fontId="0" fillId="0" borderId="14" xfId="0" applyBorder="1"/>
    <xf numFmtId="0" fontId="0" fillId="0" borderId="15" xfId="0" applyBorder="1"/>
    <xf numFmtId="0" fontId="0" fillId="5" borderId="27" xfId="0" applyFill="1" applyBorder="1"/>
    <xf numFmtId="164" fontId="2" fillId="2" borderId="8" xfId="0" applyNumberFormat="1" applyFont="1" applyFill="1" applyBorder="1"/>
    <xf numFmtId="164" fontId="2" fillId="2" borderId="17" xfId="0" applyNumberFormat="1" applyFont="1" applyFill="1" applyBorder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center" wrapText="1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2" fillId="2" borderId="24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Standaard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105669</xdr:colOff>
      <xdr:row>41</xdr:row>
      <xdr:rowOff>105669</xdr:rowOff>
    </xdr:from>
    <xdr:to>
      <xdr:col>4</xdr:col>
      <xdr:colOff>1725706</xdr:colOff>
      <xdr:row>47</xdr:row>
      <xdr:rowOff>179294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34A9EBCE-E5CB-4E57-8141-3BD6915636DD}"/>
            </a:ext>
          </a:extLst>
        </xdr:cNvPr>
        <xdr:cNvCxnSpPr/>
      </xdr:nvCxnSpPr>
      <xdr:spPr>
        <a:xfrm flipH="1" flipV="1">
          <a:off x="11266728" y="8095463"/>
          <a:ext cx="1620037" cy="12390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112059</xdr:colOff>
      <xdr:row>38</xdr:row>
      <xdr:rowOff>88060</xdr:rowOff>
    </xdr:from>
    <xdr:to>
      <xdr:col>4</xdr:col>
      <xdr:colOff>1647265</xdr:colOff>
      <xdr:row>40</xdr:row>
      <xdr:rowOff>134471</xdr:rowOff>
    </xdr:to>
    <xdr:cxnSp macro="">
      <xdr:nvCxnSpPr>
        <xdr:cNvPr id="7" name="Rechte verbindingslijn met pijl 6">
          <a:extLst>
            <a:ext uri="{FF2B5EF4-FFF2-40B4-BE49-F238E27FC236}">
              <a16:creationId xmlns:a16="http://schemas.microsoft.com/office/drawing/2014/main" id="{940C1C9C-D90C-4ED3-82C0-7B56C9B862C5}"/>
            </a:ext>
          </a:extLst>
        </xdr:cNvPr>
        <xdr:cNvCxnSpPr/>
      </xdr:nvCxnSpPr>
      <xdr:spPr>
        <a:xfrm flipH="1" flipV="1">
          <a:off x="11273118" y="7495148"/>
          <a:ext cx="1535206" cy="4274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6"/>
  <sheetViews>
    <sheetView showGridLines="0" tabSelected="1" zoomScale="85" zoomScaleNormal="85" workbookViewId="0"/>
  </sheetViews>
  <sheetFormatPr defaultRowHeight="14.25"/>
  <cols>
    <col min="1" max="1" width="2.875" customWidth="1"/>
    <col min="2" max="2" width="5" style="1" customWidth="1"/>
    <col min="3" max="3" width="124.125" customWidth="1"/>
    <col min="4" max="4" width="35.25" style="2" customWidth="1"/>
    <col min="5" max="5" width="27.75" style="3" bestFit="1" customWidth="1"/>
    <col min="6" max="6" width="27.75" style="2" bestFit="1" customWidth="1"/>
    <col min="7" max="7" width="27.75" bestFit="1" customWidth="1"/>
    <col min="8" max="8" width="9" customWidth="1"/>
  </cols>
  <sheetData>
    <row r="1" spans="2:7" s="7" customFormat="1" ht="18">
      <c r="B1" s="61" t="s">
        <v>48</v>
      </c>
      <c r="D1" s="8"/>
      <c r="E1" s="9"/>
      <c r="F1" s="8"/>
    </row>
    <row r="2" spans="2:7" s="7" customFormat="1" ht="18">
      <c r="B2" s="62" t="s">
        <v>33</v>
      </c>
      <c r="C2" s="62"/>
      <c r="D2" s="62"/>
      <c r="E2" s="62"/>
      <c r="F2" s="62"/>
    </row>
    <row r="3" spans="2:7" s="7" customFormat="1" ht="18">
      <c r="B3" s="62"/>
      <c r="C3" s="62"/>
      <c r="D3" s="62"/>
      <c r="E3" s="62"/>
      <c r="F3" s="62"/>
    </row>
    <row r="4" spans="2:7" ht="15" thickBot="1"/>
    <row r="5" spans="2:7" ht="15">
      <c r="B5" s="19" t="s">
        <v>15</v>
      </c>
      <c r="C5" s="20" t="s">
        <v>16</v>
      </c>
      <c r="D5" s="20" t="s">
        <v>0</v>
      </c>
      <c r="E5" s="21" t="s">
        <v>19</v>
      </c>
      <c r="F5" s="22" t="s">
        <v>21</v>
      </c>
    </row>
    <row r="6" spans="2:7">
      <c r="B6" s="23">
        <v>1</v>
      </c>
      <c r="C6" s="5" t="s">
        <v>34</v>
      </c>
      <c r="D6" s="29"/>
      <c r="E6" s="6">
        <v>1</v>
      </c>
      <c r="F6" s="43">
        <f>D6</f>
        <v>0</v>
      </c>
    </row>
    <row r="7" spans="2:7">
      <c r="B7" s="23">
        <v>2</v>
      </c>
      <c r="C7" s="5" t="s">
        <v>35</v>
      </c>
      <c r="D7" s="29"/>
      <c r="E7" s="6">
        <v>1</v>
      </c>
      <c r="F7" s="43">
        <f>D7</f>
        <v>0</v>
      </c>
    </row>
    <row r="8" spans="2:7">
      <c r="B8" s="38">
        <v>3</v>
      </c>
      <c r="C8" s="39" t="s">
        <v>28</v>
      </c>
      <c r="D8" s="40"/>
      <c r="E8" s="41">
        <v>1</v>
      </c>
      <c r="F8" s="43">
        <f>D8</f>
        <v>0</v>
      </c>
    </row>
    <row r="9" spans="2:7" ht="15.75" thickBot="1">
      <c r="B9" s="25"/>
      <c r="C9" s="63" t="s">
        <v>1</v>
      </c>
      <c r="D9" s="64"/>
      <c r="E9" s="65"/>
      <c r="F9" s="59">
        <f>SUM(F6:F8)</f>
        <v>0</v>
      </c>
    </row>
    <row r="11" spans="2:7" ht="15" thickBot="1"/>
    <row r="12" spans="2:7" ht="15">
      <c r="B12" s="51" t="s">
        <v>15</v>
      </c>
      <c r="C12" s="55" t="s">
        <v>17</v>
      </c>
      <c r="D12" s="20" t="s">
        <v>29</v>
      </c>
      <c r="E12" s="21" t="s">
        <v>20</v>
      </c>
      <c r="F12" s="22" t="s">
        <v>21</v>
      </c>
      <c r="G12" s="45"/>
    </row>
    <row r="13" spans="2:7">
      <c r="B13" s="52">
        <v>4</v>
      </c>
      <c r="C13" s="56" t="s">
        <v>36</v>
      </c>
      <c r="D13" s="29"/>
      <c r="E13" s="6">
        <v>48</v>
      </c>
      <c r="F13" s="43">
        <f t="shared" ref="F13:F15" si="0">D13*E13</f>
        <v>0</v>
      </c>
      <c r="G13" s="16"/>
    </row>
    <row r="14" spans="2:7">
      <c r="B14" s="52">
        <v>5</v>
      </c>
      <c r="C14" s="56" t="s">
        <v>37</v>
      </c>
      <c r="D14" s="29"/>
      <c r="E14" s="6">
        <v>48</v>
      </c>
      <c r="F14" s="43">
        <f t="shared" si="0"/>
        <v>0</v>
      </c>
      <c r="G14" s="16"/>
    </row>
    <row r="15" spans="2:7">
      <c r="B15" s="52">
        <v>6</v>
      </c>
      <c r="C15" s="56" t="s">
        <v>13</v>
      </c>
      <c r="D15" s="29"/>
      <c r="E15" s="6">
        <v>48</v>
      </c>
      <c r="F15" s="43">
        <f t="shared" si="0"/>
        <v>0</v>
      </c>
      <c r="G15" s="16"/>
    </row>
    <row r="16" spans="2:7" ht="15" thickBot="1">
      <c r="B16" s="26"/>
      <c r="C16" s="15"/>
      <c r="D16" s="12"/>
      <c r="E16" s="46"/>
      <c r="F16" s="12"/>
      <c r="G16" s="16"/>
    </row>
    <row r="17" spans="2:7" ht="15">
      <c r="B17" s="26"/>
      <c r="C17" s="15"/>
      <c r="D17" s="20" t="s">
        <v>41</v>
      </c>
      <c r="E17" s="20" t="s">
        <v>42</v>
      </c>
      <c r="F17" s="20" t="s">
        <v>43</v>
      </c>
      <c r="G17" s="22" t="s">
        <v>44</v>
      </c>
    </row>
    <row r="18" spans="2:7">
      <c r="B18" s="52">
        <v>7</v>
      </c>
      <c r="C18" s="56" t="s">
        <v>30</v>
      </c>
      <c r="D18" s="29"/>
      <c r="E18" s="29"/>
      <c r="F18" s="29"/>
      <c r="G18" s="43"/>
    </row>
    <row r="19" spans="2:7" ht="15.75" thickBot="1">
      <c r="B19" s="52">
        <v>8</v>
      </c>
      <c r="C19" s="57" t="s">
        <v>46</v>
      </c>
      <c r="D19" s="47"/>
      <c r="E19" s="47"/>
      <c r="F19" s="47"/>
      <c r="G19" s="48"/>
    </row>
    <row r="20" spans="2:7">
      <c r="B20" s="53"/>
      <c r="C20" s="58" t="s">
        <v>45</v>
      </c>
      <c r="D20" s="49">
        <f>SUM(D18:D19)</f>
        <v>0</v>
      </c>
      <c r="E20" s="49">
        <f t="shared" ref="E20:G20" si="1">SUM(E18:E19)</f>
        <v>0</v>
      </c>
      <c r="F20" s="49">
        <f t="shared" si="1"/>
        <v>0</v>
      </c>
      <c r="G20" s="50">
        <f t="shared" si="1"/>
        <v>0</v>
      </c>
    </row>
    <row r="21" spans="2:7" ht="15.75" thickBot="1">
      <c r="B21" s="54"/>
      <c r="C21" s="66" t="s">
        <v>14</v>
      </c>
      <c r="D21" s="64"/>
      <c r="E21" s="64"/>
      <c r="F21" s="65"/>
      <c r="G21" s="60">
        <f>F13+F14+F15+D20+E20+F20+G20</f>
        <v>0</v>
      </c>
    </row>
    <row r="22" spans="2:7" ht="15" thickBot="1"/>
    <row r="23" spans="2:7" ht="15">
      <c r="B23" s="19" t="s">
        <v>15</v>
      </c>
      <c r="C23" s="20" t="s">
        <v>18</v>
      </c>
      <c r="D23" s="20" t="s">
        <v>8</v>
      </c>
      <c r="E23" s="21" t="s">
        <v>22</v>
      </c>
      <c r="F23" s="22" t="s">
        <v>21</v>
      </c>
    </row>
    <row r="24" spans="2:7">
      <c r="B24" s="23">
        <v>9</v>
      </c>
      <c r="C24" s="44" t="s">
        <v>39</v>
      </c>
      <c r="D24" s="29"/>
      <c r="E24" s="6">
        <v>32000</v>
      </c>
      <c r="F24" s="43">
        <f>D24*E24</f>
        <v>0</v>
      </c>
    </row>
    <row r="25" spans="2:7">
      <c r="B25" s="23">
        <v>10</v>
      </c>
      <c r="C25" s="44" t="s">
        <v>38</v>
      </c>
      <c r="D25" s="29"/>
      <c r="E25" s="6">
        <v>750</v>
      </c>
      <c r="F25" s="43">
        <f>D25*E25</f>
        <v>0</v>
      </c>
    </row>
    <row r="26" spans="2:7">
      <c r="B26" s="23">
        <v>11</v>
      </c>
      <c r="C26" s="44" t="s">
        <v>24</v>
      </c>
      <c r="D26" s="29"/>
      <c r="E26" s="6">
        <f>40000*0.2</f>
        <v>8000</v>
      </c>
      <c r="F26" s="43">
        <f>D26*E26</f>
        <v>0</v>
      </c>
    </row>
    <row r="27" spans="2:7">
      <c r="B27" s="26"/>
      <c r="C27" s="10"/>
      <c r="D27" s="12"/>
      <c r="E27" s="11"/>
      <c r="F27" s="27"/>
    </row>
    <row r="28" spans="2:7" ht="15">
      <c r="B28" s="15"/>
      <c r="C28" s="10"/>
      <c r="D28" s="4" t="s">
        <v>12</v>
      </c>
      <c r="E28" s="4" t="s">
        <v>22</v>
      </c>
      <c r="F28" s="24"/>
    </row>
    <row r="29" spans="2:7">
      <c r="B29" s="23">
        <v>12</v>
      </c>
      <c r="C29" s="5" t="s">
        <v>25</v>
      </c>
      <c r="D29" s="29"/>
      <c r="E29" s="42">
        <v>20000</v>
      </c>
      <c r="F29" s="43">
        <f>D29*E29</f>
        <v>0</v>
      </c>
    </row>
    <row r="30" spans="2:7">
      <c r="B30" s="26"/>
      <c r="C30" s="10"/>
      <c r="D30" s="10"/>
      <c r="E30" s="10"/>
      <c r="F30" s="16"/>
    </row>
    <row r="31" spans="2:7" ht="15">
      <c r="B31" s="26"/>
      <c r="C31" s="10"/>
      <c r="D31" s="4" t="s">
        <v>9</v>
      </c>
      <c r="E31" s="4" t="s">
        <v>22</v>
      </c>
      <c r="F31" s="28" t="s">
        <v>21</v>
      </c>
    </row>
    <row r="32" spans="2:7">
      <c r="B32" s="23">
        <v>13</v>
      </c>
      <c r="C32" s="5" t="s">
        <v>10</v>
      </c>
      <c r="D32" s="29"/>
      <c r="E32" s="6">
        <v>750</v>
      </c>
      <c r="F32" s="43">
        <f>D32*E32</f>
        <v>0</v>
      </c>
    </row>
    <row r="33" spans="2:7">
      <c r="B33" s="26"/>
      <c r="C33" s="10"/>
      <c r="D33" s="10"/>
      <c r="E33" s="10"/>
      <c r="F33" s="16"/>
    </row>
    <row r="34" spans="2:7" ht="14.25" customHeight="1">
      <c r="B34" s="15"/>
      <c r="C34" s="10"/>
      <c r="D34" s="4" t="s">
        <v>26</v>
      </c>
      <c r="E34" s="4" t="s">
        <v>27</v>
      </c>
      <c r="F34" s="28" t="s">
        <v>21</v>
      </c>
    </row>
    <row r="35" spans="2:7">
      <c r="B35" s="23">
        <v>14</v>
      </c>
      <c r="C35" s="5" t="s">
        <v>23</v>
      </c>
      <c r="D35" s="29"/>
      <c r="E35" s="6">
        <f>369*4</f>
        <v>1476</v>
      </c>
      <c r="F35" s="43">
        <f>D35*E35</f>
        <v>0</v>
      </c>
    </row>
    <row r="36" spans="2:7" ht="14.65" customHeight="1" thickBot="1">
      <c r="B36" s="25"/>
      <c r="C36" s="63" t="s">
        <v>11</v>
      </c>
      <c r="D36" s="64"/>
      <c r="E36" s="65"/>
      <c r="F36" s="59">
        <f>SUM(F24:F35)</f>
        <v>0</v>
      </c>
    </row>
    <row r="37" spans="2:7" ht="15" customHeight="1">
      <c r="C37" s="10"/>
      <c r="E37" s="11"/>
      <c r="F37" s="12"/>
    </row>
    <row r="38" spans="2:7" ht="13.9" customHeight="1" thickBot="1">
      <c r="C38" s="10"/>
      <c r="E38" s="11"/>
      <c r="F38" s="12"/>
    </row>
    <row r="39" spans="2:7">
      <c r="C39" s="30" t="s">
        <v>1</v>
      </c>
      <c r="D39" s="31">
        <f>F9</f>
        <v>0</v>
      </c>
      <c r="E39" s="11"/>
      <c r="F39" s="73" t="s">
        <v>40</v>
      </c>
      <c r="G39" s="74"/>
    </row>
    <row r="40" spans="2:7">
      <c r="C40" s="32" t="s">
        <v>47</v>
      </c>
      <c r="D40" s="33">
        <f>G21</f>
        <v>0</v>
      </c>
      <c r="E40" s="11"/>
      <c r="F40" s="75"/>
      <c r="G40" s="76"/>
    </row>
    <row r="41" spans="2:7" ht="15" thickBot="1">
      <c r="C41" s="34" t="s">
        <v>11</v>
      </c>
      <c r="D41" s="35">
        <f>F36</f>
        <v>0</v>
      </c>
      <c r="E41" s="11"/>
      <c r="F41" s="75"/>
      <c r="G41" s="76"/>
    </row>
    <row r="42" spans="2:7" ht="15.75" thickBot="1">
      <c r="C42" s="36" t="s">
        <v>31</v>
      </c>
      <c r="D42" s="37">
        <f>SUM(D39:D41)</f>
        <v>0</v>
      </c>
      <c r="F42" s="75"/>
      <c r="G42" s="76"/>
    </row>
    <row r="43" spans="2:7">
      <c r="F43" s="75"/>
      <c r="G43" s="76"/>
    </row>
    <row r="44" spans="2:7" ht="15" thickBot="1">
      <c r="F44" s="77"/>
      <c r="G44" s="78"/>
    </row>
    <row r="45" spans="2:7" ht="15" customHeight="1" thickBot="1">
      <c r="B45" s="13" t="s">
        <v>2</v>
      </c>
      <c r="C45" s="14"/>
      <c r="F45"/>
    </row>
    <row r="46" spans="2:7" ht="15" customHeight="1">
      <c r="B46" s="15" t="s">
        <v>3</v>
      </c>
      <c r="C46" s="16"/>
      <c r="F46" s="67" t="s">
        <v>32</v>
      </c>
      <c r="G46" s="68"/>
    </row>
    <row r="47" spans="2:7">
      <c r="B47" s="15"/>
      <c r="C47" s="16"/>
      <c r="F47" s="69"/>
      <c r="G47" s="70"/>
    </row>
    <row r="48" spans="2:7">
      <c r="B48" s="15" t="s">
        <v>4</v>
      </c>
      <c r="C48" s="16"/>
      <c r="F48" s="69"/>
      <c r="G48" s="70"/>
    </row>
    <row r="49" spans="2:7">
      <c r="B49" s="15"/>
      <c r="C49" s="16"/>
      <c r="F49" s="69"/>
      <c r="G49" s="70"/>
    </row>
    <row r="50" spans="2:7" ht="13.5" customHeight="1">
      <c r="B50" s="15" t="s">
        <v>5</v>
      </c>
      <c r="C50" s="16"/>
      <c r="F50" s="69"/>
      <c r="G50" s="70"/>
    </row>
    <row r="51" spans="2:7">
      <c r="B51" s="15"/>
      <c r="C51" s="16"/>
      <c r="F51" s="69"/>
      <c r="G51" s="70"/>
    </row>
    <row r="52" spans="2:7" ht="15" thickBot="1">
      <c r="B52" s="15" t="s">
        <v>6</v>
      </c>
      <c r="C52" s="16"/>
      <c r="F52" s="71"/>
      <c r="G52" s="72"/>
    </row>
    <row r="53" spans="2:7">
      <c r="B53" s="15"/>
      <c r="C53" s="16"/>
      <c r="F53"/>
    </row>
    <row r="54" spans="2:7">
      <c r="B54" s="15" t="s">
        <v>7</v>
      </c>
      <c r="C54" s="16"/>
    </row>
    <row r="55" spans="2:7">
      <c r="B55" s="15"/>
      <c r="C55" s="16"/>
    </row>
    <row r="56" spans="2:7" ht="15" thickBot="1">
      <c r="B56" s="17"/>
      <c r="C56" s="18"/>
    </row>
  </sheetData>
  <mergeCells count="6">
    <mergeCell ref="B2:F3"/>
    <mergeCell ref="C36:E36"/>
    <mergeCell ref="C9:E9"/>
    <mergeCell ref="C21:F21"/>
    <mergeCell ref="F46:G52"/>
    <mergeCell ref="F39:G44"/>
  </mergeCells>
  <conditionalFormatting sqref="D6:D8 D29 D35 D32 D13:D15 D18:D19">
    <cfRule type="containsBlanks" dxfId="5" priority="6">
      <formula>LEN(TRIM(D6))=0</formula>
    </cfRule>
  </conditionalFormatting>
  <conditionalFormatting sqref="D24">
    <cfRule type="containsBlanks" dxfId="4" priority="5">
      <formula>LEN(TRIM(D24))=0</formula>
    </cfRule>
  </conditionalFormatting>
  <conditionalFormatting sqref="D25:D26">
    <cfRule type="containsBlanks" dxfId="3" priority="4">
      <formula>LEN(TRIM(D25))=0</formula>
    </cfRule>
  </conditionalFormatting>
  <conditionalFormatting sqref="E18:E19">
    <cfRule type="containsBlanks" dxfId="2" priority="3">
      <formula>LEN(TRIM(E18))=0</formula>
    </cfRule>
  </conditionalFormatting>
  <conditionalFormatting sqref="F18:F19">
    <cfRule type="containsBlanks" dxfId="1" priority="2">
      <formula>LEN(TRIM(F18))=0</formula>
    </cfRule>
  </conditionalFormatting>
  <conditionalFormatting sqref="G18:G19">
    <cfRule type="containsBlanks" dxfId="0" priority="1">
      <formula>LEN(TRIM(G18))=0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95EDFC77D602428D5611CF439D7360" ma:contentTypeVersion="4" ma:contentTypeDescription="Een nieuw document maken." ma:contentTypeScope="" ma:versionID="a2da3971fe55a41cd6e1a8094bfb3adf">
  <xsd:schema xmlns:xsd="http://www.w3.org/2001/XMLSchema" xmlns:xs="http://www.w3.org/2001/XMLSchema" xmlns:p="http://schemas.microsoft.com/office/2006/metadata/properties" xmlns:ns2="391096cc-58f9-49cd-b71d-04debf9a7204" targetNamespace="http://schemas.microsoft.com/office/2006/metadata/properties" ma:root="true" ma:fieldsID="1c6024fbf8f50f8a515d28bf9451a233" ns2:_="">
    <xsd:import namespace="391096cc-58f9-49cd-b71d-04debf9a72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096cc-58f9-49cd-b71d-04debf9a7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4757F4-9497-4D26-B104-D093063BAD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FB515-9FF6-47F3-8EF6-A2EA87F92578}">
  <ds:schemaRefs>
    <ds:schemaRef ds:uri="391096cc-58f9-49cd-b71d-04debf9a720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558BF5-D7D7-4602-B2E8-FBD1EE026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1096cc-58f9-49cd-b71d-04debf9a72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Wijnands, Tim</cp:lastModifiedBy>
  <cp:revision/>
  <dcterms:created xsi:type="dcterms:W3CDTF">2024-11-19T12:15:50Z</dcterms:created>
  <dcterms:modified xsi:type="dcterms:W3CDTF">2024-12-10T09:22:49Z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0x010100A795EDFC77D602428D5611CF439D7360</vt:lpwstr>
  </property>
</Properties>
</file>